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WB" sheetId="1" r:id="rId1"/>
  </sheets>
  <calcPr calcId="144525"/>
</workbook>
</file>

<file path=xl/sharedStrings.xml><?xml version="1.0" encoding="utf-8"?>
<sst xmlns="http://schemas.openxmlformats.org/spreadsheetml/2006/main" count="55" uniqueCount="15">
  <si>
    <t>p-AMPK</t>
  </si>
  <si>
    <t>gray value</t>
  </si>
  <si>
    <t>relative quantification</t>
  </si>
  <si>
    <t>Avg</t>
  </si>
  <si>
    <t>sd</t>
  </si>
  <si>
    <t>GAPDH</t>
  </si>
  <si>
    <t>normalization processing</t>
  </si>
  <si>
    <t>WT</t>
  </si>
  <si>
    <t>POF</t>
  </si>
  <si>
    <t>DMSO</t>
  </si>
  <si>
    <t>3-MA</t>
  </si>
  <si>
    <t>Bcl-2</t>
  </si>
  <si>
    <t>Beclin-1</t>
  </si>
  <si>
    <r>
      <rPr>
        <sz val="10.5"/>
        <rFont val="Times New Roman"/>
        <charset val="134"/>
      </rPr>
      <t>LC3-</t>
    </r>
    <r>
      <rPr>
        <sz val="10.5"/>
        <rFont val="华文楷体"/>
        <charset val="134"/>
      </rPr>
      <t>Ⅱ</t>
    </r>
    <r>
      <rPr>
        <sz val="10.5"/>
        <rFont val="Times New Roman"/>
        <charset val="134"/>
      </rPr>
      <t>/</t>
    </r>
    <r>
      <rPr>
        <sz val="10.5"/>
        <rFont val="华文楷体"/>
        <charset val="134"/>
      </rPr>
      <t>Ⅰ</t>
    </r>
  </si>
  <si>
    <t>p-mTOR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</si>
</sst>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.5"/>
      <name val="Times New Roman"/>
      <charset val="134"/>
    </font>
    <font>
      <sz val="10.5"/>
      <color rgb="FF000000"/>
      <name val="华文楷体"/>
      <charset val="134"/>
    </font>
    <font>
      <sz val="11"/>
      <color rgb="FFFF0000"/>
      <name val="宋体"/>
      <charset val="134"/>
      <scheme val="minor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sz val="10.5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name val="华文楷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1" borderId="1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0" fillId="0" borderId="0" xfId="0" applyFill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justify" vertical="center"/>
    </xf>
    <xf numFmtId="0" fontId="5" fillId="0" borderId="0" xfId="0" applyFont="1" applyFill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0" fillId="0" borderId="0" xfId="0" applyNumberForma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NumberFormat="1" applyFill="1">
      <alignment vertical="center"/>
    </xf>
    <xf numFmtId="0" fontId="4" fillId="0" borderId="0" xfId="0" applyNumberFormat="1" applyFont="1" applyFill="1" applyAlignment="1">
      <alignment horizontal="justify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1"/>
  <sheetViews>
    <sheetView tabSelected="1" zoomScale="85" zoomScaleNormal="85" workbookViewId="0">
      <selection activeCell="I33" sqref="I33"/>
    </sheetView>
  </sheetViews>
  <sheetFormatPr defaultColWidth="8.90833333333333" defaultRowHeight="13.5"/>
  <cols>
    <col min="1" max="1" width="20.0916666666667" customWidth="1"/>
    <col min="2" max="2" width="12.625"/>
    <col min="3" max="5" width="12.9083333333333"/>
    <col min="6" max="6" width="10.375"/>
    <col min="7" max="7" width="14.9083333333333" customWidth="1"/>
  </cols>
  <sheetData>
    <row r="1" spans="1:8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2"/>
    </row>
    <row r="2" ht="15.75" spans="1:8">
      <c r="A2" s="4" t="s">
        <v>7</v>
      </c>
      <c r="B2">
        <v>16269.874</v>
      </c>
      <c r="C2" s="2">
        <f>B2/F2</f>
        <v>0.566615225128211</v>
      </c>
      <c r="D2" s="2">
        <f>SUM(C2:C4)/3</f>
        <v>0.549341345108972</v>
      </c>
      <c r="E2" s="2">
        <f>STDEVP(C2:C4)</f>
        <v>0.0364350226334684</v>
      </c>
      <c r="F2">
        <v>28714.149</v>
      </c>
      <c r="G2" s="5">
        <f>C2/D2</f>
        <v>1.03144471133119</v>
      </c>
      <c r="H2" s="2"/>
    </row>
    <row r="3" ht="16" customHeight="1" spans="1:8">
      <c r="A3" s="6"/>
      <c r="B3">
        <v>16515.631</v>
      </c>
      <c r="C3" s="2">
        <f t="shared" ref="C2:C13" si="0">B3/F3</f>
        <v>0.582745767033318</v>
      </c>
      <c r="D3" s="2"/>
      <c r="E3" s="2"/>
      <c r="F3">
        <v>28341.057</v>
      </c>
      <c r="G3" s="5">
        <f>C3/D2</f>
        <v>1.06080813363451</v>
      </c>
      <c r="H3" s="2"/>
    </row>
    <row r="4" spans="1:8">
      <c r="A4" s="6"/>
      <c r="B4">
        <v>14430.924</v>
      </c>
      <c r="C4" s="2">
        <f t="shared" si="0"/>
        <v>0.498663043165386</v>
      </c>
      <c r="D4" s="2"/>
      <c r="E4" s="2"/>
      <c r="F4">
        <v>28939.229</v>
      </c>
      <c r="G4" s="5">
        <f>C4/D2</f>
        <v>0.907747155034303</v>
      </c>
      <c r="H4" s="2"/>
    </row>
    <row r="5" ht="21" customHeight="1" spans="1:7">
      <c r="A5" s="4" t="s">
        <v>8</v>
      </c>
      <c r="B5">
        <v>28304.844</v>
      </c>
      <c r="C5" s="2">
        <f t="shared" si="0"/>
        <v>0.996545676564592</v>
      </c>
      <c r="D5" s="2">
        <f>SUM(C5:C7)/3</f>
        <v>0.951983732263555</v>
      </c>
      <c r="E5" s="2">
        <f>STDEVP(C5:C7)</f>
        <v>0.0653732911689807</v>
      </c>
      <c r="F5">
        <v>28402.957</v>
      </c>
      <c r="G5" s="5">
        <f>C5/D2</f>
        <v>1.81407368194161</v>
      </c>
    </row>
    <row r="6" spans="2:7">
      <c r="B6">
        <v>24772.451</v>
      </c>
      <c r="C6" s="2">
        <f t="shared" si="0"/>
        <v>0.859551668621314</v>
      </c>
      <c r="F6">
        <v>28820.2</v>
      </c>
      <c r="G6" s="5">
        <f>C6/D2</f>
        <v>1.56469502300215</v>
      </c>
    </row>
    <row r="7" ht="15" customHeight="1" spans="1:8">
      <c r="A7" s="7"/>
      <c r="B7">
        <v>28336.915</v>
      </c>
      <c r="C7" s="2">
        <f t="shared" si="0"/>
        <v>0.999853851604758</v>
      </c>
      <c r="D7" s="2"/>
      <c r="E7" s="2"/>
      <c r="F7">
        <v>28341.057</v>
      </c>
      <c r="G7" s="5">
        <f>C7/D2</f>
        <v>1.82009575741367</v>
      </c>
      <c r="H7" s="2"/>
    </row>
    <row r="8" ht="15" customHeight="1" spans="1:8">
      <c r="A8" s="8" t="s">
        <v>9</v>
      </c>
      <c r="B8">
        <v>27987.572</v>
      </c>
      <c r="C8" s="2">
        <f t="shared" si="0"/>
        <v>0.994226414621135</v>
      </c>
      <c r="D8" s="2">
        <f>SUM(C8:C10)/3</f>
        <v>0.917031887144203</v>
      </c>
      <c r="E8" s="2">
        <f>STDEVP(C8:C10)</f>
        <v>0.0559638589054603</v>
      </c>
      <c r="F8">
        <v>28150.099</v>
      </c>
      <c r="G8" s="5">
        <f>C8/D2</f>
        <v>1.80985178609469</v>
      </c>
      <c r="H8" s="2"/>
    </row>
    <row r="9" ht="15" customHeight="1" spans="1:8">
      <c r="A9" s="6"/>
      <c r="B9">
        <v>25677.258</v>
      </c>
      <c r="C9" s="2">
        <f t="shared" si="0"/>
        <v>0.893556923200917</v>
      </c>
      <c r="D9" s="2"/>
      <c r="E9" s="2"/>
      <c r="F9">
        <v>28736.007</v>
      </c>
      <c r="G9" s="5">
        <f>C9/D2</f>
        <v>1.6265968894507</v>
      </c>
      <c r="H9" s="2"/>
    </row>
    <row r="10" spans="2:7">
      <c r="B10">
        <v>24449.744</v>
      </c>
      <c r="C10" s="2">
        <f t="shared" si="0"/>
        <v>0.863312323610558</v>
      </c>
      <c r="F10">
        <v>28320.856</v>
      </c>
      <c r="G10" s="5">
        <f>C10/D2</f>
        <v>1.57154077568894</v>
      </c>
    </row>
    <row r="11" ht="15" customHeight="1" spans="1:9">
      <c r="A11" s="8" t="s">
        <v>10</v>
      </c>
      <c r="B11">
        <v>23552.208</v>
      </c>
      <c r="C11" s="2">
        <f t="shared" si="0"/>
        <v>0.831242967964358</v>
      </c>
      <c r="D11" s="9">
        <f>SUM(C11:C13)/3</f>
        <v>0.788109174503136</v>
      </c>
      <c r="E11" s="9">
        <f>STDEVP(C11:C13)</f>
        <v>0.0444524079018233</v>
      </c>
      <c r="F11">
        <v>28333.723</v>
      </c>
      <c r="G11" s="5">
        <f>C11/D2</f>
        <v>1.51316294570813</v>
      </c>
      <c r="H11" s="2"/>
      <c r="I11" s="3"/>
    </row>
    <row r="12" ht="16" customHeight="1" spans="1:8">
      <c r="A12" s="10"/>
      <c r="B12">
        <v>23323.966</v>
      </c>
      <c r="C12" s="2">
        <f t="shared" si="0"/>
        <v>0.80614823374683</v>
      </c>
      <c r="D12" s="2"/>
      <c r="E12" s="2"/>
      <c r="F12">
        <v>28932.602</v>
      </c>
      <c r="G12" s="5">
        <f>C12/D2</f>
        <v>1.46748145014811</v>
      </c>
      <c r="H12" s="2"/>
    </row>
    <row r="13" ht="16" customHeight="1" spans="2:8">
      <c r="B13" s="3">
        <v>20498.037</v>
      </c>
      <c r="C13" s="2">
        <f t="shared" si="0"/>
        <v>0.72693632179822</v>
      </c>
      <c r="D13" s="2"/>
      <c r="E13" s="2"/>
      <c r="F13" s="3">
        <v>28197.844</v>
      </c>
      <c r="G13" s="5">
        <f>C13/D2</f>
        <v>1.32328711150263</v>
      </c>
      <c r="H13" s="2"/>
    </row>
    <row r="14" ht="15" customHeight="1" spans="1:7">
      <c r="A14" s="6"/>
      <c r="C14" s="2"/>
      <c r="D14" s="2"/>
      <c r="E14" s="2"/>
      <c r="G14" s="5"/>
    </row>
    <row r="15" ht="17" customHeight="1" spans="1:7">
      <c r="A15" s="1" t="s">
        <v>11</v>
      </c>
      <c r="B15" s="2" t="s">
        <v>1</v>
      </c>
      <c r="C15" s="2" t="s">
        <v>2</v>
      </c>
      <c r="D15" s="2" t="s">
        <v>3</v>
      </c>
      <c r="E15" s="2" t="s">
        <v>4</v>
      </c>
      <c r="F15" s="3" t="s">
        <v>5</v>
      </c>
      <c r="G15" s="3" t="s">
        <v>6</v>
      </c>
    </row>
    <row r="16" ht="17" customHeight="1" spans="1:7">
      <c r="A16" s="4" t="s">
        <v>7</v>
      </c>
      <c r="B16">
        <v>24290.208</v>
      </c>
      <c r="C16" s="2">
        <f t="shared" ref="C16:C39" si="1">B16/F16</f>
        <v>0.845931669435859</v>
      </c>
      <c r="D16" s="2">
        <f>SUM(C16:C18)/3</f>
        <v>0.900327237161757</v>
      </c>
      <c r="E16" s="2">
        <f>STDEVP(C16:C18)</f>
        <v>0.0430647813828347</v>
      </c>
      <c r="F16">
        <v>28714.149</v>
      </c>
      <c r="G16" s="5">
        <f>C16/D16</f>
        <v>0.939582447935955</v>
      </c>
    </row>
    <row r="17" spans="1:7">
      <c r="A17" s="6"/>
      <c r="B17">
        <v>26959.329</v>
      </c>
      <c r="C17" s="2">
        <f t="shared" si="1"/>
        <v>0.951246419637771</v>
      </c>
      <c r="D17" s="2"/>
      <c r="E17" s="2"/>
      <c r="F17">
        <v>28341.057</v>
      </c>
      <c r="G17" s="5">
        <f>C17/D16</f>
        <v>1.05655630572339</v>
      </c>
    </row>
    <row r="18" spans="1:9">
      <c r="A18" s="6"/>
      <c r="B18">
        <v>26155.38</v>
      </c>
      <c r="C18" s="2">
        <f t="shared" si="1"/>
        <v>0.903803622411641</v>
      </c>
      <c r="D18" s="2"/>
      <c r="E18" s="2"/>
      <c r="F18">
        <v>28939.229</v>
      </c>
      <c r="G18" s="5">
        <f>C18/D16</f>
        <v>1.00386124634066</v>
      </c>
      <c r="I18" s="18"/>
    </row>
    <row r="19" spans="1:7">
      <c r="A19" s="8" t="s">
        <v>8</v>
      </c>
      <c r="B19">
        <v>15240.288</v>
      </c>
      <c r="C19" s="2">
        <f t="shared" si="1"/>
        <v>0.536573991222111</v>
      </c>
      <c r="D19" s="2">
        <f>SUM(C19:C21)/3</f>
        <v>0.512362278235336</v>
      </c>
      <c r="E19" s="2">
        <f>STDEVP(C19:C21)</f>
        <v>0.0280610468854284</v>
      </c>
      <c r="F19">
        <v>28402.957</v>
      </c>
      <c r="G19" s="5">
        <f>C19/D16</f>
        <v>0.595976628357527</v>
      </c>
    </row>
    <row r="20" spans="2:7">
      <c r="B20">
        <v>15202.267</v>
      </c>
      <c r="C20" s="2">
        <f t="shared" si="1"/>
        <v>0.527486519871479</v>
      </c>
      <c r="F20">
        <v>28820.2</v>
      </c>
      <c r="G20" s="5">
        <f>C20/D16</f>
        <v>0.585883107940128</v>
      </c>
    </row>
    <row r="21" spans="1:7">
      <c r="A21" s="7"/>
      <c r="B21">
        <v>13406.066</v>
      </c>
      <c r="C21" s="2">
        <f t="shared" si="1"/>
        <v>0.473026323612419</v>
      </c>
      <c r="D21" s="2"/>
      <c r="E21" s="2"/>
      <c r="F21">
        <v>28341.057</v>
      </c>
      <c r="G21" s="5">
        <f>C21/D16</f>
        <v>0.525393772495003</v>
      </c>
    </row>
    <row r="22" ht="15.75" spans="1:7">
      <c r="A22" s="4" t="s">
        <v>9</v>
      </c>
      <c r="B22">
        <v>14022.217</v>
      </c>
      <c r="C22" s="2">
        <f t="shared" si="1"/>
        <v>0.498123185996611</v>
      </c>
      <c r="D22" s="2">
        <f>SUM(C22:C24)/3</f>
        <v>0.459350386459161</v>
      </c>
      <c r="E22" s="2">
        <f>STDEVP(C22:C24)</f>
        <v>0.0575732147277746</v>
      </c>
      <c r="F22">
        <v>28150.099</v>
      </c>
      <c r="G22" s="5">
        <f>C22/D16</f>
        <v>0.553269039784826</v>
      </c>
    </row>
    <row r="23" spans="1:7">
      <c r="A23" s="6"/>
      <c r="B23">
        <v>14424.56</v>
      </c>
      <c r="C23" s="2">
        <f t="shared" si="1"/>
        <v>0.501968140528362</v>
      </c>
      <c r="D23" s="2"/>
      <c r="E23" s="2"/>
      <c r="F23">
        <v>28736.007</v>
      </c>
      <c r="G23" s="5">
        <f>C23/D16</f>
        <v>0.557539658703201</v>
      </c>
    </row>
    <row r="24" spans="2:8">
      <c r="B24">
        <v>10704.146</v>
      </c>
      <c r="C24" s="2">
        <f t="shared" si="1"/>
        <v>0.37795983285251</v>
      </c>
      <c r="F24">
        <v>28320.856</v>
      </c>
      <c r="G24" s="5">
        <f>C24/D16</f>
        <v>0.419802730887063</v>
      </c>
      <c r="H24" s="3"/>
    </row>
    <row r="25" ht="15.75" spans="1:7">
      <c r="A25" s="4" t="s">
        <v>10</v>
      </c>
      <c r="B25">
        <v>20474.187</v>
      </c>
      <c r="C25" s="2">
        <f t="shared" si="1"/>
        <v>0.722608426714696</v>
      </c>
      <c r="D25" s="9">
        <f>SUM(C25:C27)/3</f>
        <v>0.710369173282896</v>
      </c>
      <c r="E25" s="9">
        <f>STDEVP(C25:C27)</f>
        <v>0.0311293920728168</v>
      </c>
      <c r="F25">
        <v>28333.723</v>
      </c>
      <c r="G25" s="5">
        <f>C25/D16</f>
        <v>0.802606426739558</v>
      </c>
    </row>
    <row r="26" spans="1:7">
      <c r="A26" s="11"/>
      <c r="B26">
        <v>19316.187</v>
      </c>
      <c r="C26" s="2">
        <f t="shared" si="1"/>
        <v>0.667627025042546</v>
      </c>
      <c r="D26" s="2"/>
      <c r="E26" s="2"/>
      <c r="F26">
        <v>28932.602</v>
      </c>
      <c r="G26" s="5">
        <f>C26/D16</f>
        <v>0.741538184657404</v>
      </c>
    </row>
    <row r="27" spans="1:7">
      <c r="A27" s="12"/>
      <c r="B27" s="3">
        <v>20890.995</v>
      </c>
      <c r="C27" s="2">
        <f t="shared" si="1"/>
        <v>0.740872068091447</v>
      </c>
      <c r="D27" s="2"/>
      <c r="E27" s="2"/>
      <c r="F27" s="3">
        <v>28197.844</v>
      </c>
      <c r="G27" s="5">
        <f>C27/D16</f>
        <v>0.822891985837299</v>
      </c>
    </row>
    <row r="28" spans="1:7">
      <c r="A28" s="12"/>
      <c r="C28" s="2"/>
      <c r="D28" s="13"/>
      <c r="E28" s="13"/>
      <c r="G28" s="5"/>
    </row>
    <row r="29" spans="1:7">
      <c r="A29" s="1" t="s">
        <v>12</v>
      </c>
      <c r="B29" s="2" t="s">
        <v>1</v>
      </c>
      <c r="C29" s="2" t="s">
        <v>2</v>
      </c>
      <c r="D29" s="2" t="s">
        <v>3</v>
      </c>
      <c r="E29" s="2" t="s">
        <v>4</v>
      </c>
      <c r="F29" s="3" t="s">
        <v>5</v>
      </c>
      <c r="G29" s="3" t="s">
        <v>6</v>
      </c>
    </row>
    <row r="30" ht="15.75" spans="1:7">
      <c r="A30" s="4" t="s">
        <v>7</v>
      </c>
      <c r="B30">
        <v>9776.56</v>
      </c>
      <c r="C30" s="2">
        <f t="shared" ref="C30:C53" si="2">B30/F30</f>
        <v>0.340478835016145</v>
      </c>
      <c r="D30" s="2">
        <f>SUM(C30:C32)/3</f>
        <v>0.349624972905605</v>
      </c>
      <c r="E30" s="2">
        <f>STDEVP(C30:C32)</f>
        <v>0.0289258571469149</v>
      </c>
      <c r="F30">
        <v>28714.149</v>
      </c>
      <c r="G30" s="5">
        <f>C30/D30</f>
        <v>0.973840147019677</v>
      </c>
    </row>
    <row r="31" spans="1:7">
      <c r="A31" s="6"/>
      <c r="B31">
        <v>9059.731</v>
      </c>
      <c r="C31" s="2">
        <f t="shared" si="2"/>
        <v>0.319668070248756</v>
      </c>
      <c r="D31" s="2"/>
      <c r="E31" s="2"/>
      <c r="F31">
        <v>28341.057</v>
      </c>
      <c r="G31" s="5">
        <f>C31/D30</f>
        <v>0.914317039747224</v>
      </c>
    </row>
    <row r="32" spans="1:7">
      <c r="A32" s="6"/>
      <c r="B32">
        <v>11249.489</v>
      </c>
      <c r="C32" s="2">
        <f t="shared" si="2"/>
        <v>0.388728013451913</v>
      </c>
      <c r="D32" s="2"/>
      <c r="E32" s="2"/>
      <c r="F32">
        <v>28939.229</v>
      </c>
      <c r="G32" s="5">
        <f>C32/D30</f>
        <v>1.1118428132331</v>
      </c>
    </row>
    <row r="33" ht="15.75" spans="1:7">
      <c r="A33" s="4" t="s">
        <v>8</v>
      </c>
      <c r="B33">
        <v>23491.815</v>
      </c>
      <c r="C33" s="2">
        <f t="shared" si="2"/>
        <v>0.827090468080489</v>
      </c>
      <c r="D33" s="2">
        <f>SUM(C33:C35)/3</f>
        <v>0.820311169325323</v>
      </c>
      <c r="E33" s="2">
        <f>STDEVP(C33:C35)</f>
        <v>0.0278950088585056</v>
      </c>
      <c r="F33">
        <v>28402.957</v>
      </c>
      <c r="G33" s="5">
        <f>C33/D30</f>
        <v>2.36565043168068</v>
      </c>
    </row>
    <row r="34" spans="2:7">
      <c r="B34">
        <v>24513.815</v>
      </c>
      <c r="C34" s="2">
        <f t="shared" si="2"/>
        <v>0.850577546304328</v>
      </c>
      <c r="F34">
        <v>28820.2</v>
      </c>
      <c r="G34" s="5">
        <f>C34/D30</f>
        <v>2.43282835100562</v>
      </c>
    </row>
    <row r="35" spans="1:7">
      <c r="A35" s="7"/>
      <c r="B35">
        <v>22198.572</v>
      </c>
      <c r="C35" s="2">
        <f t="shared" si="2"/>
        <v>0.783265493591153</v>
      </c>
      <c r="D35" s="2"/>
      <c r="E35" s="2"/>
      <c r="F35">
        <v>28341.057</v>
      </c>
      <c r="G35" s="5">
        <f>C35/D30</f>
        <v>2.2403019071599</v>
      </c>
    </row>
    <row r="36" ht="15.75" spans="1:7">
      <c r="A36" s="4" t="s">
        <v>9</v>
      </c>
      <c r="B36">
        <v>21518.087</v>
      </c>
      <c r="C36" s="2">
        <f t="shared" si="2"/>
        <v>0.764405375625855</v>
      </c>
      <c r="D36" s="2">
        <f>SUM(C36:C38)/3</f>
        <v>0.784311153904195</v>
      </c>
      <c r="E36" s="2">
        <f>STDEVP(C36:C38)</f>
        <v>0.0539170413575676</v>
      </c>
      <c r="F36">
        <v>28150.099</v>
      </c>
      <c r="G36" s="5">
        <f>C36/D30</f>
        <v>2.18635805466973</v>
      </c>
    </row>
    <row r="37" spans="1:7">
      <c r="A37" s="6"/>
      <c r="B37">
        <v>20992.208</v>
      </c>
      <c r="C37" s="2">
        <f t="shared" si="2"/>
        <v>0.730519309798331</v>
      </c>
      <c r="D37" s="2"/>
      <c r="E37" s="2"/>
      <c r="F37">
        <v>28736.007</v>
      </c>
      <c r="G37" s="5">
        <f>C37/D30</f>
        <v>2.08943687210685</v>
      </c>
    </row>
    <row r="38" spans="2:7">
      <c r="B38">
        <v>24299.543</v>
      </c>
      <c r="C38" s="2">
        <f t="shared" si="2"/>
        <v>0.8580087762884</v>
      </c>
      <c r="F38">
        <v>28320.856</v>
      </c>
      <c r="G38" s="5">
        <f>C38/D30</f>
        <v>2.45408321138449</v>
      </c>
    </row>
    <row r="39" ht="15.75" spans="1:7">
      <c r="A39" s="4" t="s">
        <v>10</v>
      </c>
      <c r="B39">
        <v>18603.016</v>
      </c>
      <c r="C39" s="2">
        <f t="shared" si="2"/>
        <v>0.656568005552959</v>
      </c>
      <c r="D39" s="9">
        <f>SUM(C39:C41)/3</f>
        <v>0.615171883013073</v>
      </c>
      <c r="E39" s="9">
        <f>STDEVP(C39:C41)</f>
        <v>0.044584786493499</v>
      </c>
      <c r="F39">
        <v>28333.723</v>
      </c>
      <c r="G39" s="5">
        <f>C39/D30</f>
        <v>1.87792079065881</v>
      </c>
    </row>
    <row r="40" spans="1:7">
      <c r="A40" s="11"/>
      <c r="B40">
        <v>18391.359</v>
      </c>
      <c r="C40" s="2">
        <f t="shared" si="2"/>
        <v>0.6356621156991</v>
      </c>
      <c r="D40" s="2"/>
      <c r="E40" s="2"/>
      <c r="F40">
        <v>28932.602</v>
      </c>
      <c r="G40" s="5">
        <f>C40/D30</f>
        <v>1.81812560589235</v>
      </c>
    </row>
    <row r="41" spans="1:7">
      <c r="A41" s="12"/>
      <c r="B41" s="3">
        <v>15601.459</v>
      </c>
      <c r="C41" s="2">
        <f t="shared" si="2"/>
        <v>0.55328552778716</v>
      </c>
      <c r="D41" s="2"/>
      <c r="E41" s="2"/>
      <c r="F41" s="3">
        <v>28197.844</v>
      </c>
      <c r="G41" s="5">
        <f>C41/D30</f>
        <v>1.5825114641812</v>
      </c>
    </row>
    <row r="42" spans="1:7">
      <c r="A42" s="14"/>
      <c r="B42" s="9"/>
      <c r="C42" s="2"/>
      <c r="D42" s="2"/>
      <c r="E42" s="2"/>
      <c r="G42" s="5"/>
    </row>
    <row r="43" ht="15.75" spans="1:7">
      <c r="A43" s="1" t="s">
        <v>13</v>
      </c>
      <c r="B43" s="2" t="s">
        <v>1</v>
      </c>
      <c r="C43" s="2" t="s">
        <v>2</v>
      </c>
      <c r="D43" s="2" t="s">
        <v>3</v>
      </c>
      <c r="E43" s="2" t="s">
        <v>4</v>
      </c>
      <c r="F43" s="3" t="s">
        <v>5</v>
      </c>
      <c r="G43" s="3" t="s">
        <v>6</v>
      </c>
    </row>
    <row r="44" ht="15.75" spans="1:7">
      <c r="A44" s="4" t="s">
        <v>7</v>
      </c>
      <c r="B44">
        <v>21264.2</v>
      </c>
      <c r="C44" s="2">
        <f t="shared" ref="C44:C67" si="3">B44/F44</f>
        <v>0.740547804498751</v>
      </c>
      <c r="D44" s="2">
        <f>SUM(C44:C46)/3</f>
        <v>0.714788059400167</v>
      </c>
      <c r="E44" s="2">
        <f>STDEVP(C44:C46)</f>
        <v>0.0331539058064591</v>
      </c>
      <c r="F44">
        <v>28714.149</v>
      </c>
      <c r="G44" s="5">
        <f>C44/D44</f>
        <v>1.0360382980099</v>
      </c>
    </row>
    <row r="45" spans="1:7">
      <c r="A45" s="6"/>
      <c r="B45">
        <v>20854.371</v>
      </c>
      <c r="C45" s="2">
        <f t="shared" si="3"/>
        <v>0.735836034626373</v>
      </c>
      <c r="D45" s="2"/>
      <c r="E45" s="2"/>
      <c r="F45">
        <v>28341.057</v>
      </c>
      <c r="G45" s="5">
        <f>C45/D44</f>
        <v>1.02944645611997</v>
      </c>
    </row>
    <row r="46" spans="1:7">
      <c r="A46" s="6"/>
      <c r="B46">
        <v>19330.836</v>
      </c>
      <c r="C46" s="2">
        <f t="shared" si="3"/>
        <v>0.667980339075378</v>
      </c>
      <c r="D46" s="2"/>
      <c r="E46" s="2"/>
      <c r="F46">
        <v>28939.229</v>
      </c>
      <c r="G46" s="5">
        <f>C46/D44</f>
        <v>0.934515245870126</v>
      </c>
    </row>
    <row r="47" ht="15.75" spans="1:7">
      <c r="A47" s="4" t="s">
        <v>8</v>
      </c>
      <c r="B47">
        <v>40060.362</v>
      </c>
      <c r="C47" s="2">
        <f t="shared" si="3"/>
        <v>1.41042927326194</v>
      </c>
      <c r="D47" s="2">
        <f>SUM(C47:C49)/3</f>
        <v>1.30843958178209</v>
      </c>
      <c r="E47" s="2">
        <f>STDEVP(C47:C49)</f>
        <v>0.0844147216143076</v>
      </c>
      <c r="F47">
        <v>28402.957</v>
      </c>
      <c r="G47" s="5">
        <f>C47/D44</f>
        <v>1.97321325491298</v>
      </c>
    </row>
    <row r="48" spans="2:7">
      <c r="B48">
        <v>37788.434</v>
      </c>
      <c r="C48" s="2">
        <f t="shared" si="3"/>
        <v>1.31117875656657</v>
      </c>
      <c r="F48">
        <v>28820.2</v>
      </c>
      <c r="G48" s="5">
        <f>C48/D44</f>
        <v>1.8343601845656</v>
      </c>
    </row>
    <row r="49" spans="1:7">
      <c r="A49" s="7"/>
      <c r="B49">
        <v>34114.434</v>
      </c>
      <c r="C49" s="2">
        <f t="shared" si="3"/>
        <v>1.20371071551777</v>
      </c>
      <c r="D49" s="2"/>
      <c r="E49" s="2"/>
      <c r="F49">
        <v>28341.057</v>
      </c>
      <c r="G49" s="5">
        <f>C49/D44</f>
        <v>1.68401066538227</v>
      </c>
    </row>
    <row r="50" ht="15.75" spans="1:7">
      <c r="A50" s="4" t="s">
        <v>9</v>
      </c>
      <c r="B50">
        <v>38421.555</v>
      </c>
      <c r="C50" s="2">
        <f t="shared" si="3"/>
        <v>1.36488170077128</v>
      </c>
      <c r="D50" s="2">
        <f>SUM(C50:C52)/3</f>
        <v>1.37132972951265</v>
      </c>
      <c r="E50" s="2">
        <f>STDEVP(C50:C52)</f>
        <v>0.0549371524469285</v>
      </c>
      <c r="F50">
        <v>28150.099</v>
      </c>
      <c r="G50" s="5">
        <f>C50/D44</f>
        <v>1.90949146788582</v>
      </c>
    </row>
    <row r="51" spans="1:7">
      <c r="A51" s="6"/>
      <c r="B51">
        <v>37572.383</v>
      </c>
      <c r="C51" s="2">
        <f t="shared" si="3"/>
        <v>1.30750187386856</v>
      </c>
      <c r="D51" s="2"/>
      <c r="E51" s="2"/>
      <c r="F51">
        <v>28736.007</v>
      </c>
      <c r="G51" s="5">
        <f>C51/D44</f>
        <v>1.82921616648966</v>
      </c>
    </row>
    <row r="52" spans="2:7">
      <c r="B52">
        <v>40827.505</v>
      </c>
      <c r="C52" s="2">
        <f t="shared" si="3"/>
        <v>1.44160561389811</v>
      </c>
      <c r="F52">
        <v>28320.856</v>
      </c>
      <c r="G52" s="5">
        <f>C52/D44</f>
        <v>2.016829457263</v>
      </c>
    </row>
    <row r="53" ht="15.75" spans="1:7">
      <c r="A53" s="4" t="s">
        <v>10</v>
      </c>
      <c r="B53">
        <v>26908.392</v>
      </c>
      <c r="C53" s="2">
        <f t="shared" si="3"/>
        <v>0.949694891843193</v>
      </c>
      <c r="D53" s="9">
        <f>SUM(C53:C55)/3</f>
        <v>0.909169681580951</v>
      </c>
      <c r="E53" s="9">
        <f>STDEVP(C53:C55)</f>
        <v>0.0553866798759966</v>
      </c>
      <c r="F53">
        <v>28333.723</v>
      </c>
      <c r="G53" s="5">
        <f>C53/D44</f>
        <v>1.3286384395399</v>
      </c>
    </row>
    <row r="54" spans="1:7">
      <c r="A54" s="15"/>
      <c r="B54">
        <v>24038.856</v>
      </c>
      <c r="C54" s="2">
        <f t="shared" si="3"/>
        <v>0.830857038022367</v>
      </c>
      <c r="D54" s="2"/>
      <c r="E54" s="2"/>
      <c r="F54">
        <v>28932.602</v>
      </c>
      <c r="G54" s="5">
        <f>C54/D44</f>
        <v>1.16238236928524</v>
      </c>
    </row>
    <row r="55" spans="1:9">
      <c r="A55" s="16"/>
      <c r="B55" s="3">
        <v>26702.149</v>
      </c>
      <c r="C55" s="2">
        <f t="shared" si="3"/>
        <v>0.946957114877294</v>
      </c>
      <c r="D55" s="2"/>
      <c r="E55" s="2"/>
      <c r="F55" s="3">
        <v>28197.844</v>
      </c>
      <c r="G55" s="5">
        <f>C55/D44</f>
        <v>1.32480824549861</v>
      </c>
      <c r="I55" s="6"/>
    </row>
    <row r="56" spans="1:7">
      <c r="A56" s="6"/>
      <c r="G56" s="17"/>
    </row>
    <row r="57" spans="1:7">
      <c r="A57" s="1" t="s">
        <v>14</v>
      </c>
      <c r="B57" s="2" t="s">
        <v>1</v>
      </c>
      <c r="C57" s="2" t="s">
        <v>2</v>
      </c>
      <c r="D57" s="2" t="s">
        <v>3</v>
      </c>
      <c r="E57" s="2" t="s">
        <v>4</v>
      </c>
      <c r="F57" s="3" t="s">
        <v>5</v>
      </c>
      <c r="G57" s="3" t="s">
        <v>6</v>
      </c>
    </row>
    <row r="58" ht="15.75" spans="1:7">
      <c r="A58" s="4" t="s">
        <v>7</v>
      </c>
      <c r="B58">
        <v>15201.995</v>
      </c>
      <c r="C58" s="2">
        <f t="shared" ref="C58:C81" si="4">B58/F58</f>
        <v>0.529425232139041</v>
      </c>
      <c r="D58" s="2">
        <f>SUM(C58:C60)/3</f>
        <v>0.515507733029441</v>
      </c>
      <c r="E58" s="2">
        <f>STDEVP(C58:C60)</f>
        <v>0.0311782935239076</v>
      </c>
      <c r="F58">
        <v>28714.149</v>
      </c>
      <c r="G58" s="5">
        <f>C58/D58</f>
        <v>1.026997653416</v>
      </c>
    </row>
    <row r="59" spans="1:7">
      <c r="A59" s="6"/>
      <c r="B59">
        <v>13385.924</v>
      </c>
      <c r="C59" s="2">
        <f t="shared" si="4"/>
        <v>0.472315623231695</v>
      </c>
      <c r="D59" s="2"/>
      <c r="E59" s="2"/>
      <c r="F59">
        <v>28341.057</v>
      </c>
      <c r="G59" s="5">
        <f>C59/D58</f>
        <v>0.916214428939945</v>
      </c>
    </row>
    <row r="60" spans="1:7">
      <c r="A60" s="6"/>
      <c r="B60">
        <v>15765.581</v>
      </c>
      <c r="C60" s="2">
        <f t="shared" si="4"/>
        <v>0.544782343717588</v>
      </c>
      <c r="D60" s="2"/>
      <c r="E60" s="2"/>
      <c r="F60">
        <v>28939.229</v>
      </c>
      <c r="G60" s="5">
        <f>C60/D58</f>
        <v>1.05678791764405</v>
      </c>
    </row>
    <row r="61" ht="15.75" spans="1:7">
      <c r="A61" s="4" t="s">
        <v>8</v>
      </c>
      <c r="B61">
        <v>22317.966</v>
      </c>
      <c r="C61" s="2">
        <f t="shared" si="4"/>
        <v>0.7857620599151</v>
      </c>
      <c r="D61" s="2">
        <f>SUM(C61:C63)/3</f>
        <v>0.842214455976645</v>
      </c>
      <c r="E61" s="2">
        <f>STDEVP(C61:C63)</f>
        <v>0.0458083681381984</v>
      </c>
      <c r="F61">
        <v>28402.957</v>
      </c>
      <c r="G61" s="5">
        <f>C61/D58</f>
        <v>1.52424883191854</v>
      </c>
    </row>
    <row r="62" spans="2:7">
      <c r="B62">
        <v>24293.087</v>
      </c>
      <c r="C62" s="2">
        <f t="shared" si="4"/>
        <v>0.842918751431288</v>
      </c>
      <c r="F62">
        <v>28820.2</v>
      </c>
      <c r="G62" s="5">
        <f>C62/D58</f>
        <v>1.6351233888923</v>
      </c>
    </row>
    <row r="63" spans="1:7">
      <c r="A63" s="7"/>
      <c r="B63">
        <v>25449.208</v>
      </c>
      <c r="C63" s="2">
        <f t="shared" si="4"/>
        <v>0.897962556583546</v>
      </c>
      <c r="D63" s="2"/>
      <c r="E63" s="2"/>
      <c r="F63">
        <v>28341.057</v>
      </c>
      <c r="G63" s="5">
        <f>C63/D58</f>
        <v>1.7418992947139</v>
      </c>
    </row>
    <row r="64" ht="15.75" spans="1:7">
      <c r="A64" s="4" t="s">
        <v>9</v>
      </c>
      <c r="B64">
        <v>21168.137</v>
      </c>
      <c r="C64" s="2">
        <f t="shared" si="4"/>
        <v>0.751973803005098</v>
      </c>
      <c r="D64" s="2">
        <f>SUM(C64:C66)/3</f>
        <v>0.80711913034528</v>
      </c>
      <c r="E64" s="2">
        <f>STDEVP(C64:C66)</f>
        <v>0.0437495220882752</v>
      </c>
      <c r="F64">
        <v>28150.099</v>
      </c>
      <c r="G64" s="5">
        <f>C64/D58</f>
        <v>1.45870518485928</v>
      </c>
    </row>
    <row r="65" spans="1:7">
      <c r="A65" s="6"/>
      <c r="B65">
        <v>23287.551</v>
      </c>
      <c r="C65" s="2">
        <f t="shared" si="4"/>
        <v>0.810396204316069</v>
      </c>
      <c r="D65" s="2"/>
      <c r="E65" s="2"/>
      <c r="F65">
        <v>28736.007</v>
      </c>
      <c r="G65" s="5">
        <f>C65/D58</f>
        <v>1.57203501013201</v>
      </c>
    </row>
    <row r="66" spans="2:7">
      <c r="B66">
        <v>24327.258</v>
      </c>
      <c r="C66" s="2">
        <f t="shared" si="4"/>
        <v>0.858987383714673</v>
      </c>
      <c r="F66">
        <v>28320.856</v>
      </c>
      <c r="G66" s="5">
        <f>C66/D58</f>
        <v>1.66629388596507</v>
      </c>
    </row>
    <row r="67" ht="15.75" spans="1:7">
      <c r="A67" s="4" t="s">
        <v>10</v>
      </c>
      <c r="B67">
        <v>19514.823</v>
      </c>
      <c r="C67" s="2">
        <f t="shared" si="4"/>
        <v>0.688748986499233</v>
      </c>
      <c r="D67" s="9">
        <f>SUM(C67:C69)/3</f>
        <v>0.666517731251586</v>
      </c>
      <c r="E67" s="9">
        <f>STDEVP(C67:C69)</f>
        <v>0.018171887087116</v>
      </c>
      <c r="F67">
        <v>28333.723</v>
      </c>
      <c r="G67" s="5">
        <f>C67/D58</f>
        <v>1.33605946597875</v>
      </c>
    </row>
    <row r="68" spans="1:7">
      <c r="A68" s="11"/>
      <c r="B68">
        <v>18639.459</v>
      </c>
      <c r="C68" s="2">
        <f t="shared" si="4"/>
        <v>0.644237217240261</v>
      </c>
      <c r="D68" s="2"/>
      <c r="E68" s="2"/>
      <c r="F68">
        <v>28932.602</v>
      </c>
      <c r="G68" s="5">
        <f>C68/D58</f>
        <v>1.24971397316259</v>
      </c>
    </row>
    <row r="69" spans="1:7">
      <c r="A69" s="12"/>
      <c r="B69" s="3">
        <v>18795.752</v>
      </c>
      <c r="C69" s="2">
        <f t="shared" si="4"/>
        <v>0.666566990015265</v>
      </c>
      <c r="D69" s="2"/>
      <c r="E69" s="2"/>
      <c r="F69" s="3">
        <v>28197.844</v>
      </c>
      <c r="G69" s="5">
        <f>C69/D58</f>
        <v>1.29303005038956</v>
      </c>
    </row>
    <row r="70" spans="1:7">
      <c r="A70" s="7"/>
      <c r="G70" s="17"/>
    </row>
    <row r="71" spans="1:7">
      <c r="A71" s="6"/>
      <c r="G71" s="17"/>
    </row>
    <row r="72" spans="1:7">
      <c r="A72" s="6"/>
      <c r="G72" s="17"/>
    </row>
    <row r="73" spans="1:7">
      <c r="A73" s="6"/>
      <c r="G73" s="17"/>
    </row>
    <row r="74" spans="1:7">
      <c r="A74" s="6"/>
      <c r="G74" s="17"/>
    </row>
    <row r="75" spans="1:7">
      <c r="A75" s="6"/>
      <c r="G75" s="17"/>
    </row>
    <row r="76" spans="1:7">
      <c r="A76" s="6"/>
      <c r="G76" s="17"/>
    </row>
    <row r="77" spans="1:7">
      <c r="A77" s="6"/>
      <c r="G77" s="17"/>
    </row>
    <row r="78" spans="1:7">
      <c r="A78" s="6"/>
      <c r="G78" s="17"/>
    </row>
    <row r="79" spans="1:7">
      <c r="A79" s="6"/>
      <c r="G79" s="17"/>
    </row>
    <row r="80" spans="1:7">
      <c r="A80" s="6"/>
      <c r="G80" s="17"/>
    </row>
    <row r="81" spans="1:7">
      <c r="A81" s="6"/>
      <c r="G81" s="17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Author</cp:lastModifiedBy>
  <dcterms:created xsi:type="dcterms:W3CDTF">2020-02-10T01:50:00Z</dcterms:created>
  <dcterms:modified xsi:type="dcterms:W3CDTF">2023-06-15T00:36:22Z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5B266622C3F1420D87AA769988DD56F0</vt:lpwstr>
  </property>
</Properties>
</file>